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5" windowWidth="10290" windowHeight="747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hamematakan'!$A$1:$E$30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1" i="25"/>
  <c r="C11"/>
  <c r="D32"/>
  <c r="C32"/>
  <c r="C16" i="24"/>
  <c r="C14"/>
  <c r="C12"/>
  <c r="C8"/>
  <c r="D19" l="1"/>
  <c r="D30" i="25" l="1"/>
  <c r="C7" i="24" l="1"/>
  <c r="C19"/>
  <c r="C11" l="1"/>
  <c r="C30" s="1"/>
  <c r="E9" l="1"/>
  <c r="E10"/>
  <c r="E34" i="25" l="1"/>
  <c r="D33"/>
  <c r="C33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29" i="24"/>
  <c r="E28"/>
  <c r="E27"/>
  <c r="E26"/>
  <c r="E25"/>
  <c r="E24"/>
  <c r="E23"/>
  <c r="E22"/>
  <c r="E21"/>
  <c r="E20"/>
  <c r="E18"/>
  <c r="E17"/>
  <c r="E16"/>
  <c r="E15"/>
  <c r="E14"/>
  <c r="E13"/>
  <c r="E12"/>
  <c r="E8"/>
  <c r="D12" i="25" l="1"/>
  <c r="C12"/>
  <c r="E20"/>
  <c r="E33"/>
  <c r="E19" i="24"/>
  <c r="E8" i="25"/>
  <c r="D35" l="1"/>
  <c r="E12"/>
  <c r="C35"/>
  <c r="E32"/>
  <c r="E35" l="1"/>
  <c r="E11"/>
  <c r="D11" i="24" l="1"/>
  <c r="D7" l="1"/>
  <c r="E7" s="1"/>
  <c r="E11"/>
  <c r="D30" l="1"/>
  <c r="E30" s="1"/>
</calcChain>
</file>

<file path=xl/sharedStrings.xml><?xml version="1.0" encoding="utf-8"?>
<sst xmlns="http://schemas.openxmlformats.org/spreadsheetml/2006/main" count="84" uniqueCount="54">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</sst>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65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2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2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2" fontId="1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2" fontId="23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164" fontId="23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2" fontId="1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2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1" fillId="0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2" fontId="26" fillId="0" borderId="1" xfId="44" applyNumberFormat="1" applyFont="1" applyFill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topLeftCell="A16" zoomScale="115" zoomScaleSheetLayoutView="115" workbookViewId="0">
      <selection activeCell="I31" sqref="I31"/>
    </sheetView>
  </sheetViews>
  <sheetFormatPr defaultRowHeight="13.5"/>
  <cols>
    <col min="1" max="1" width="4.28515625" style="12" customWidth="1"/>
    <col min="2" max="2" width="48.7109375" style="6" customWidth="1"/>
    <col min="3" max="3" width="15.7109375" style="6" customWidth="1"/>
    <col min="4" max="4" width="15.28515625" style="6" customWidth="1"/>
    <col min="5" max="5" width="14.140625" style="6" customWidth="1"/>
    <col min="6" max="6" width="13.140625" style="6" customWidth="1"/>
    <col min="7" max="16384" width="9.140625" style="6"/>
  </cols>
  <sheetData>
    <row r="1" spans="1:13" ht="16.5" customHeight="1">
      <c r="A1" s="46" t="s">
        <v>1</v>
      </c>
      <c r="B1" s="46"/>
      <c r="C1" s="46"/>
      <c r="D1" s="46"/>
      <c r="E1" s="46"/>
    </row>
    <row r="2" spans="1:13" s="8" customFormat="1" ht="20.25" customHeight="1">
      <c r="A2" s="47" t="s">
        <v>2</v>
      </c>
      <c r="B2" s="47"/>
      <c r="C2" s="7">
        <v>150</v>
      </c>
      <c r="D2" s="48" t="s">
        <v>3</v>
      </c>
      <c r="E2" s="48"/>
    </row>
    <row r="3" spans="1:13" ht="45" customHeight="1">
      <c r="A3" s="49" t="s">
        <v>48</v>
      </c>
      <c r="B3" s="49"/>
      <c r="C3" s="49"/>
      <c r="D3" s="49"/>
      <c r="E3" s="49"/>
      <c r="F3" s="9"/>
      <c r="G3" s="9"/>
      <c r="H3" s="9"/>
    </row>
    <row r="4" spans="1:13" s="11" customFormat="1" ht="22.5" customHeight="1">
      <c r="A4" s="45" t="s">
        <v>53</v>
      </c>
      <c r="B4" s="45"/>
      <c r="C4" s="45"/>
      <c r="D4" s="45"/>
      <c r="E4" s="45"/>
      <c r="F4" s="10"/>
      <c r="G4" s="10"/>
      <c r="H4" s="10"/>
      <c r="I4" s="10"/>
      <c r="J4" s="10"/>
      <c r="K4" s="10"/>
      <c r="L4" s="10"/>
      <c r="M4" s="10"/>
    </row>
    <row r="5" spans="1:13">
      <c r="E5" s="13" t="s">
        <v>4</v>
      </c>
    </row>
    <row r="6" spans="1:13" s="8" customFormat="1" ht="63.75" customHeight="1">
      <c r="A6" s="14" t="s">
        <v>0</v>
      </c>
      <c r="B6" s="15" t="s">
        <v>5</v>
      </c>
      <c r="C6" s="16" t="s">
        <v>50</v>
      </c>
      <c r="D6" s="16" t="s">
        <v>49</v>
      </c>
      <c r="E6" s="17" t="s">
        <v>6</v>
      </c>
    </row>
    <row r="7" spans="1:13" ht="31.5" customHeight="1">
      <c r="A7" s="18" t="s">
        <v>7</v>
      </c>
      <c r="B7" s="19" t="s">
        <v>8</v>
      </c>
      <c r="C7" s="20">
        <f>SUM(C8:C8,C9:C10)</f>
        <v>27127.5</v>
      </c>
      <c r="D7" s="21">
        <f>SUM(D8:D8,D9:D10)</f>
        <v>22430.579999999998</v>
      </c>
      <c r="E7" s="20">
        <f t="shared" ref="E7:E30" si="0">D7-C7</f>
        <v>-4696.9200000000019</v>
      </c>
      <c r="F7" s="22"/>
    </row>
    <row r="8" spans="1:13" ht="18.75" customHeight="1">
      <c r="A8" s="23">
        <v>1</v>
      </c>
      <c r="B8" s="5" t="s">
        <v>9</v>
      </c>
      <c r="C8" s="20">
        <f>36150/4*3</f>
        <v>27112.5</v>
      </c>
      <c r="D8" s="24">
        <v>22412.5</v>
      </c>
      <c r="E8" s="25">
        <f t="shared" si="0"/>
        <v>-4700</v>
      </c>
      <c r="F8" s="22"/>
      <c r="G8" s="22"/>
    </row>
    <row r="9" spans="1:13" ht="18.75" customHeight="1">
      <c r="A9" s="23">
        <v>2</v>
      </c>
      <c r="B9" s="5" t="s">
        <v>10</v>
      </c>
      <c r="C9" s="26">
        <v>15</v>
      </c>
      <c r="D9" s="24">
        <v>13.53</v>
      </c>
      <c r="E9" s="25">
        <f t="shared" si="0"/>
        <v>-1.4700000000000006</v>
      </c>
      <c r="F9" s="22"/>
    </row>
    <row r="10" spans="1:13" ht="18.75" customHeight="1">
      <c r="A10" s="23">
        <v>3</v>
      </c>
      <c r="B10" s="2" t="s">
        <v>52</v>
      </c>
      <c r="C10" s="26"/>
      <c r="D10" s="27">
        <v>4.55</v>
      </c>
      <c r="E10" s="25">
        <f t="shared" si="0"/>
        <v>4.55</v>
      </c>
      <c r="F10" s="22"/>
    </row>
    <row r="11" spans="1:13" ht="29.25" customHeight="1">
      <c r="A11" s="18" t="s">
        <v>11</v>
      </c>
      <c r="B11" s="19" t="s">
        <v>12</v>
      </c>
      <c r="C11" s="28">
        <f>SUM(C12,C13:C19,C23:C28,C29:C29)</f>
        <v>27127.5</v>
      </c>
      <c r="D11" s="29">
        <f>SUM(D12,D13:D19,D23:D28,D29:D29)</f>
        <v>25212.51</v>
      </c>
      <c r="E11" s="20">
        <f t="shared" si="0"/>
        <v>-1914.9900000000016</v>
      </c>
      <c r="F11" s="22"/>
    </row>
    <row r="12" spans="1:13" ht="21" customHeight="1">
      <c r="A12" s="23">
        <v>1</v>
      </c>
      <c r="B12" s="5" t="s">
        <v>13</v>
      </c>
      <c r="C12" s="26">
        <f>23099.6/4*3</f>
        <v>17324.699999999997</v>
      </c>
      <c r="D12" s="30">
        <v>17499.91</v>
      </c>
      <c r="E12" s="25">
        <f t="shared" si="0"/>
        <v>175.21000000000276</v>
      </c>
      <c r="F12" s="22"/>
    </row>
    <row r="13" spans="1:13" ht="21" customHeight="1">
      <c r="A13" s="23">
        <v>2</v>
      </c>
      <c r="B13" s="5" t="s">
        <v>14</v>
      </c>
      <c r="C13" s="27">
        <v>6835.5</v>
      </c>
      <c r="D13" s="30">
        <v>5337.8</v>
      </c>
      <c r="E13" s="25">
        <f t="shared" si="0"/>
        <v>-1497.6999999999998</v>
      </c>
      <c r="F13" s="22"/>
    </row>
    <row r="14" spans="1:13" ht="21" customHeight="1">
      <c r="A14" s="23">
        <v>3</v>
      </c>
      <c r="B14" s="5" t="s">
        <v>15</v>
      </c>
      <c r="C14" s="27">
        <f>1710/4*3</f>
        <v>1282.5</v>
      </c>
      <c r="D14" s="31">
        <v>950</v>
      </c>
      <c r="E14" s="25">
        <f t="shared" si="0"/>
        <v>-332.5</v>
      </c>
      <c r="F14" s="22"/>
    </row>
    <row r="15" spans="1:13" ht="21" customHeight="1">
      <c r="A15" s="23">
        <v>4</v>
      </c>
      <c r="B15" s="5" t="s">
        <v>16</v>
      </c>
      <c r="C15" s="27">
        <v>433.65</v>
      </c>
      <c r="D15" s="32">
        <v>398.97</v>
      </c>
      <c r="E15" s="25">
        <f t="shared" si="0"/>
        <v>-34.67999999999995</v>
      </c>
      <c r="F15" s="22"/>
    </row>
    <row r="16" spans="1:13" ht="21" customHeight="1">
      <c r="A16" s="23">
        <v>5</v>
      </c>
      <c r="B16" s="5" t="s">
        <v>17</v>
      </c>
      <c r="C16" s="27">
        <f>88.2/4*3</f>
        <v>66.150000000000006</v>
      </c>
      <c r="D16" s="30">
        <v>76.37</v>
      </c>
      <c r="E16" s="25">
        <f t="shared" si="0"/>
        <v>10.219999999999999</v>
      </c>
      <c r="F16" s="22"/>
    </row>
    <row r="17" spans="1:6" ht="21" customHeight="1">
      <c r="A17" s="23">
        <v>6</v>
      </c>
      <c r="B17" s="5" t="s">
        <v>18</v>
      </c>
      <c r="C17" s="27">
        <v>26.93</v>
      </c>
      <c r="D17" s="30">
        <v>26.94</v>
      </c>
      <c r="E17" s="25">
        <f t="shared" si="0"/>
        <v>1.0000000000001563E-2</v>
      </c>
      <c r="F17" s="22"/>
    </row>
    <row r="18" spans="1:6" ht="21" customHeight="1">
      <c r="A18" s="23">
        <v>7</v>
      </c>
      <c r="B18" s="5" t="s">
        <v>19</v>
      </c>
      <c r="C18" s="26">
        <v>18</v>
      </c>
      <c r="D18" s="31">
        <v>18</v>
      </c>
      <c r="E18" s="25">
        <f t="shared" si="0"/>
        <v>0</v>
      </c>
      <c r="F18" s="22"/>
    </row>
    <row r="19" spans="1:6" ht="21" customHeight="1">
      <c r="A19" s="23">
        <v>8</v>
      </c>
      <c r="B19" s="5" t="s">
        <v>20</v>
      </c>
      <c r="C19" s="28">
        <f>SUM(C20:C22)</f>
        <v>92.7</v>
      </c>
      <c r="D19" s="33">
        <f>SUM(D20:D22)</f>
        <v>88.2</v>
      </c>
      <c r="E19" s="20">
        <f t="shared" si="0"/>
        <v>-4.5</v>
      </c>
      <c r="F19" s="22"/>
    </row>
    <row r="20" spans="1:6" s="40" customFormat="1" ht="21" customHeight="1">
      <c r="A20" s="34">
        <v>8.1</v>
      </c>
      <c r="B20" s="35" t="s">
        <v>21</v>
      </c>
      <c r="C20" s="36">
        <v>43.2</v>
      </c>
      <c r="D20" s="37">
        <v>43.2</v>
      </c>
      <c r="E20" s="38">
        <f t="shared" ref="E20:E24" si="1">D20-C20</f>
        <v>0</v>
      </c>
      <c r="F20" s="39"/>
    </row>
    <row r="21" spans="1:6" s="40" customFormat="1" ht="21" customHeight="1">
      <c r="A21" s="34">
        <v>8.1999999999999993</v>
      </c>
      <c r="B21" s="35" t="s">
        <v>22</v>
      </c>
      <c r="C21" s="36">
        <v>4.5</v>
      </c>
      <c r="D21" s="37"/>
      <c r="E21" s="38">
        <f t="shared" si="1"/>
        <v>-4.5</v>
      </c>
      <c r="F21" s="39"/>
    </row>
    <row r="22" spans="1:6" s="40" customFormat="1" ht="21" customHeight="1">
      <c r="A22" s="34">
        <v>8.3000000000000007</v>
      </c>
      <c r="B22" s="35" t="s">
        <v>23</v>
      </c>
      <c r="C22" s="36">
        <v>45</v>
      </c>
      <c r="D22" s="37">
        <v>45</v>
      </c>
      <c r="E22" s="38">
        <f t="shared" si="1"/>
        <v>0</v>
      </c>
      <c r="F22" s="39"/>
    </row>
    <row r="23" spans="1:6" ht="21" customHeight="1">
      <c r="A23" s="23">
        <v>9</v>
      </c>
      <c r="B23" s="5" t="s">
        <v>24</v>
      </c>
      <c r="C23" s="27">
        <v>441</v>
      </c>
      <c r="D23" s="30">
        <v>441.14</v>
      </c>
      <c r="E23" s="25">
        <f t="shared" si="1"/>
        <v>0.13999999999998636</v>
      </c>
      <c r="F23" s="22"/>
    </row>
    <row r="24" spans="1:6" ht="21" customHeight="1">
      <c r="A24" s="23">
        <v>10</v>
      </c>
      <c r="B24" s="5" t="s">
        <v>25</v>
      </c>
      <c r="C24" s="26">
        <v>375</v>
      </c>
      <c r="D24" s="30">
        <v>375.18</v>
      </c>
      <c r="E24" s="25">
        <f t="shared" si="1"/>
        <v>0.18000000000000682</v>
      </c>
      <c r="F24" s="22"/>
    </row>
    <row r="25" spans="1:6" ht="21" customHeight="1">
      <c r="A25" s="23">
        <v>11</v>
      </c>
      <c r="B25" s="5" t="s">
        <v>26</v>
      </c>
      <c r="C25" s="26">
        <v>45</v>
      </c>
      <c r="D25" s="25"/>
      <c r="E25" s="25">
        <f t="shared" si="0"/>
        <v>-45</v>
      </c>
      <c r="F25" s="22"/>
    </row>
    <row r="26" spans="1:6" ht="21" customHeight="1">
      <c r="A26" s="23">
        <v>12</v>
      </c>
      <c r="B26" s="5" t="s">
        <v>27</v>
      </c>
      <c r="C26" s="41">
        <v>78.75</v>
      </c>
      <c r="D26" s="25"/>
      <c r="E26" s="25">
        <f t="shared" si="0"/>
        <v>-78.75</v>
      </c>
      <c r="F26" s="22"/>
    </row>
    <row r="27" spans="1:6" ht="21" customHeight="1">
      <c r="A27" s="23">
        <v>13</v>
      </c>
      <c r="B27" s="5" t="s">
        <v>28</v>
      </c>
      <c r="C27" s="25">
        <v>30</v>
      </c>
      <c r="D27" s="25"/>
      <c r="E27" s="25">
        <f t="shared" ref="E27:E28" si="2">D27-C27</f>
        <v>-30</v>
      </c>
      <c r="F27" s="22"/>
    </row>
    <row r="28" spans="1:6" ht="21" customHeight="1">
      <c r="A28" s="23">
        <v>14</v>
      </c>
      <c r="B28" s="5" t="s">
        <v>29</v>
      </c>
      <c r="C28" s="25">
        <v>15</v>
      </c>
      <c r="D28" s="25"/>
      <c r="E28" s="25">
        <f t="shared" si="2"/>
        <v>-15</v>
      </c>
      <c r="F28" s="22"/>
    </row>
    <row r="29" spans="1:6" ht="21" customHeight="1">
      <c r="A29" s="23">
        <v>15</v>
      </c>
      <c r="B29" s="5" t="s">
        <v>30</v>
      </c>
      <c r="C29" s="41">
        <v>62.62</v>
      </c>
      <c r="D29" s="25"/>
      <c r="E29" s="25">
        <f t="shared" ref="E29" si="3">D29-C29</f>
        <v>-62.62</v>
      </c>
      <c r="F29" s="22"/>
    </row>
    <row r="30" spans="1:6" s="44" customFormat="1" ht="24.75" customHeight="1">
      <c r="A30" s="18" t="s">
        <v>31</v>
      </c>
      <c r="B30" s="42" t="s">
        <v>32</v>
      </c>
      <c r="C30" s="20">
        <f>C7-C11</f>
        <v>0</v>
      </c>
      <c r="D30" s="21">
        <f>D7-D11</f>
        <v>-2781.9300000000003</v>
      </c>
      <c r="E30" s="20">
        <f t="shared" si="0"/>
        <v>-2781.9300000000003</v>
      </c>
      <c r="F30" s="43"/>
    </row>
    <row r="31" spans="1:6">
      <c r="B31" s="22"/>
      <c r="C31" s="22"/>
      <c r="D31" s="22"/>
      <c r="E31" s="22"/>
      <c r="F31" s="22"/>
    </row>
    <row r="32" spans="1:6">
      <c r="B32" s="22"/>
      <c r="C32" s="22"/>
      <c r="D32" s="22"/>
      <c r="E32" s="22"/>
      <c r="F32" s="22"/>
    </row>
    <row r="33" spans="2:6">
      <c r="B33" s="22"/>
      <c r="C33" s="22"/>
      <c r="D33" s="22"/>
      <c r="E33" s="22"/>
      <c r="F33" s="22"/>
    </row>
    <row r="34" spans="2:6">
      <c r="B34" s="22"/>
      <c r="C34" s="22"/>
      <c r="D34" s="22"/>
      <c r="E34" s="22"/>
      <c r="F34" s="22"/>
    </row>
    <row r="35" spans="2:6">
      <c r="B35" s="22"/>
      <c r="C35" s="22"/>
      <c r="D35" s="22"/>
      <c r="E35" s="22"/>
    </row>
    <row r="36" spans="2:6">
      <c r="B36" s="22"/>
      <c r="C36" s="22"/>
      <c r="D36" s="22"/>
      <c r="E36" s="22"/>
    </row>
    <row r="37" spans="2:6">
      <c r="B37" s="22"/>
      <c r="C37" s="22"/>
      <c r="D37" s="22"/>
      <c r="E37" s="2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topLeftCell="A19" workbookViewId="0">
      <selection activeCell="I11" sqref="I11"/>
    </sheetView>
  </sheetViews>
  <sheetFormatPr defaultRowHeight="13.5"/>
  <cols>
    <col min="1" max="1" width="4.85546875" style="6" customWidth="1"/>
    <col min="2" max="2" width="59.7109375" style="6" customWidth="1"/>
    <col min="3" max="3" width="17.7109375" style="6" customWidth="1"/>
    <col min="4" max="4" width="18" style="6" customWidth="1"/>
    <col min="5" max="5" width="14.42578125" style="6" customWidth="1"/>
    <col min="6" max="7" width="9.140625" style="6"/>
    <col min="8" max="8" width="9.85546875" style="6" bestFit="1" customWidth="1"/>
    <col min="9" max="16384" width="9.140625" style="6"/>
  </cols>
  <sheetData>
    <row r="1" spans="1:13" ht="20.25" customHeight="1">
      <c r="A1" s="46" t="s">
        <v>33</v>
      </c>
      <c r="B1" s="46"/>
      <c r="C1" s="46"/>
      <c r="D1" s="46"/>
      <c r="E1" s="46"/>
    </row>
    <row r="2" spans="1:13" s="8" customFormat="1" ht="19.5" customHeight="1">
      <c r="A2" s="47" t="s">
        <v>2</v>
      </c>
      <c r="B2" s="47"/>
      <c r="C2" s="7">
        <v>150</v>
      </c>
      <c r="D2" s="48" t="s">
        <v>3</v>
      </c>
      <c r="E2" s="48"/>
    </row>
    <row r="3" spans="1:13" ht="49.5" customHeight="1">
      <c r="A3" s="49" t="s">
        <v>51</v>
      </c>
      <c r="B3" s="49"/>
      <c r="C3" s="49"/>
      <c r="D3" s="49"/>
      <c r="E3" s="49"/>
      <c r="F3" s="9"/>
      <c r="G3" s="9"/>
      <c r="H3" s="9"/>
      <c r="I3" s="9"/>
      <c r="J3" s="9"/>
      <c r="K3" s="9"/>
    </row>
    <row r="4" spans="1:13" s="11" customFormat="1" ht="22.5" customHeight="1">
      <c r="A4" s="45" t="s">
        <v>53</v>
      </c>
      <c r="B4" s="45"/>
      <c r="C4" s="45"/>
      <c r="D4" s="45"/>
      <c r="E4" s="45"/>
      <c r="F4" s="10"/>
      <c r="G4" s="10"/>
      <c r="H4" s="10"/>
      <c r="I4" s="10"/>
      <c r="J4" s="10"/>
      <c r="K4" s="10"/>
      <c r="L4" s="10"/>
      <c r="M4" s="10"/>
    </row>
    <row r="5" spans="1:13" s="8" customFormat="1" ht="17.25" customHeight="1">
      <c r="A5" s="50"/>
      <c r="B5" s="50"/>
      <c r="E5" s="51" t="s">
        <v>34</v>
      </c>
    </row>
    <row r="6" spans="1:13" s="8" customFormat="1" ht="63" customHeight="1">
      <c r="A6" s="14" t="s">
        <v>0</v>
      </c>
      <c r="B6" s="15" t="s">
        <v>5</v>
      </c>
      <c r="C6" s="16" t="s">
        <v>50</v>
      </c>
      <c r="D6" s="16" t="s">
        <v>49</v>
      </c>
      <c r="E6" s="17" t="s">
        <v>6</v>
      </c>
    </row>
    <row r="7" spans="1:13" s="8" customFormat="1" ht="41.25" customHeight="1">
      <c r="A7" s="52" t="s">
        <v>7</v>
      </c>
      <c r="B7" s="53" t="s">
        <v>35</v>
      </c>
      <c r="C7" s="54">
        <v>1828.1</v>
      </c>
      <c r="D7" s="54">
        <v>1828.1</v>
      </c>
      <c r="E7" s="54">
        <f>D7-C7</f>
        <v>0</v>
      </c>
    </row>
    <row r="8" spans="1:13" s="8" customFormat="1" ht="34.5">
      <c r="A8" s="52" t="s">
        <v>11</v>
      </c>
      <c r="B8" s="53" t="s">
        <v>36</v>
      </c>
      <c r="C8" s="54">
        <f>SUM(C9:C10)</f>
        <v>25320</v>
      </c>
      <c r="D8" s="55">
        <f>SUM(D9:D10)</f>
        <v>22426.06</v>
      </c>
      <c r="E8" s="54">
        <f>D8-C8</f>
        <v>-2893.9399999999987</v>
      </c>
    </row>
    <row r="9" spans="1:13" s="8" customFormat="1" ht="17.25" customHeight="1">
      <c r="A9" s="23">
        <v>1</v>
      </c>
      <c r="B9" s="2" t="s">
        <v>9</v>
      </c>
      <c r="C9" s="56">
        <v>25305</v>
      </c>
      <c r="D9" s="56">
        <v>22412.5</v>
      </c>
      <c r="E9" s="56">
        <f>D9-C9</f>
        <v>-2892.5</v>
      </c>
    </row>
    <row r="10" spans="1:13" s="8" customFormat="1" ht="17.25" customHeight="1">
      <c r="A10" s="23">
        <v>2</v>
      </c>
      <c r="B10" s="2" t="s">
        <v>10</v>
      </c>
      <c r="C10" s="56">
        <v>15</v>
      </c>
      <c r="D10" s="24">
        <v>13.56</v>
      </c>
      <c r="E10" s="56">
        <f t="shared" ref="E10:E34" si="0">D10-C10</f>
        <v>-1.4399999999999995</v>
      </c>
    </row>
    <row r="11" spans="1:13" s="8" customFormat="1" ht="43.5" customHeight="1">
      <c r="A11" s="52" t="s">
        <v>31</v>
      </c>
      <c r="B11" s="53" t="s">
        <v>37</v>
      </c>
      <c r="C11" s="54">
        <f>C12+C32</f>
        <v>26903.180000000004</v>
      </c>
      <c r="D11" s="54">
        <f>D12+D32</f>
        <v>24072.26</v>
      </c>
      <c r="E11" s="54">
        <f t="shared" si="0"/>
        <v>-2830.9200000000055</v>
      </c>
    </row>
    <row r="12" spans="1:13" s="8" customFormat="1" ht="18" customHeight="1">
      <c r="A12" s="52" t="s">
        <v>38</v>
      </c>
      <c r="B12" s="53" t="s">
        <v>39</v>
      </c>
      <c r="C12" s="54">
        <f>SUM(C13,C14:C20,C24:C29,C30:C31)</f>
        <v>26519.180000000004</v>
      </c>
      <c r="D12" s="55">
        <f>SUM(D13,D14:D20,D24:D29,D30:D31)</f>
        <v>24072.26</v>
      </c>
      <c r="E12" s="54">
        <f t="shared" si="0"/>
        <v>-2446.9200000000055</v>
      </c>
    </row>
    <row r="13" spans="1:13" s="8" customFormat="1" ht="18" customHeight="1">
      <c r="A13" s="23">
        <v>1</v>
      </c>
      <c r="B13" s="5" t="s">
        <v>13</v>
      </c>
      <c r="C13" s="56">
        <v>17000</v>
      </c>
      <c r="D13" s="57">
        <v>17043.07</v>
      </c>
      <c r="E13" s="56">
        <f t="shared" si="0"/>
        <v>43.069999999999709</v>
      </c>
    </row>
    <row r="14" spans="1:13" s="8" customFormat="1" ht="18" customHeight="1">
      <c r="A14" s="23">
        <v>2</v>
      </c>
      <c r="B14" s="5" t="s">
        <v>14</v>
      </c>
      <c r="C14" s="56">
        <v>6835.5</v>
      </c>
      <c r="D14" s="57">
        <v>4639.57</v>
      </c>
      <c r="E14" s="56">
        <f t="shared" si="0"/>
        <v>-2195.9300000000003</v>
      </c>
    </row>
    <row r="15" spans="1:13" s="8" customFormat="1" ht="18" customHeight="1">
      <c r="A15" s="23">
        <v>3</v>
      </c>
      <c r="B15" s="5" t="s">
        <v>15</v>
      </c>
      <c r="C15" s="56">
        <v>950</v>
      </c>
      <c r="D15" s="58">
        <v>950</v>
      </c>
      <c r="E15" s="56">
        <f t="shared" si="0"/>
        <v>0</v>
      </c>
    </row>
    <row r="16" spans="1:13" s="8" customFormat="1" ht="18" customHeight="1">
      <c r="A16" s="23">
        <v>4</v>
      </c>
      <c r="B16" s="5" t="s">
        <v>16</v>
      </c>
      <c r="C16" s="56">
        <v>433.7</v>
      </c>
      <c r="D16" s="57">
        <v>357</v>
      </c>
      <c r="E16" s="56">
        <f t="shared" si="0"/>
        <v>-76.699999999999989</v>
      </c>
      <c r="H16" s="59"/>
    </row>
    <row r="17" spans="1:8" s="8" customFormat="1" ht="18" customHeight="1">
      <c r="A17" s="23">
        <v>5</v>
      </c>
      <c r="B17" s="5" t="s">
        <v>17</v>
      </c>
      <c r="C17" s="56">
        <v>66.2</v>
      </c>
      <c r="D17" s="57">
        <v>63</v>
      </c>
      <c r="E17" s="56">
        <f t="shared" si="0"/>
        <v>-3.2000000000000028</v>
      </c>
      <c r="H17" s="59"/>
    </row>
    <row r="18" spans="1:8" s="8" customFormat="1" ht="16.5" customHeight="1">
      <c r="A18" s="23">
        <v>6</v>
      </c>
      <c r="B18" s="5" t="s">
        <v>18</v>
      </c>
      <c r="C18" s="56">
        <v>0</v>
      </c>
      <c r="D18" s="57">
        <v>35.92</v>
      </c>
      <c r="E18" s="56">
        <f t="shared" si="0"/>
        <v>35.92</v>
      </c>
      <c r="F18" s="59"/>
      <c r="G18" s="59"/>
      <c r="H18" s="59"/>
    </row>
    <row r="19" spans="1:8" s="8" customFormat="1" ht="17.25">
      <c r="A19" s="23">
        <v>7</v>
      </c>
      <c r="B19" s="5" t="s">
        <v>19</v>
      </c>
      <c r="C19" s="56">
        <v>18</v>
      </c>
      <c r="D19" s="58">
        <v>18</v>
      </c>
      <c r="E19" s="56">
        <f t="shared" si="0"/>
        <v>0</v>
      </c>
    </row>
    <row r="20" spans="1:8" s="8" customFormat="1" ht="17.25">
      <c r="A20" s="23">
        <v>8</v>
      </c>
      <c r="B20" s="5" t="s">
        <v>20</v>
      </c>
      <c r="C20" s="56">
        <f>SUM(C21:C23)</f>
        <v>82.4</v>
      </c>
      <c r="D20" s="58">
        <f>SUM(D21:D23)</f>
        <v>78.400000000000006</v>
      </c>
      <c r="E20" s="56">
        <f t="shared" si="0"/>
        <v>-4</v>
      </c>
    </row>
    <row r="21" spans="1:8" s="62" customFormat="1" ht="17.25">
      <c r="A21" s="34">
        <v>8.1</v>
      </c>
      <c r="B21" s="35" t="s">
        <v>21</v>
      </c>
      <c r="C21" s="60">
        <v>38.4</v>
      </c>
      <c r="D21" s="61">
        <v>38.4</v>
      </c>
      <c r="E21" s="60">
        <f t="shared" si="0"/>
        <v>0</v>
      </c>
    </row>
    <row r="22" spans="1:8" s="8" customFormat="1" ht="17.25">
      <c r="A22" s="34">
        <v>8.1999999999999993</v>
      </c>
      <c r="B22" s="35" t="s">
        <v>22</v>
      </c>
      <c r="C22" s="60">
        <v>4</v>
      </c>
      <c r="D22" s="61"/>
      <c r="E22" s="60">
        <f t="shared" si="0"/>
        <v>-4</v>
      </c>
    </row>
    <row r="23" spans="1:8" s="8" customFormat="1" ht="18" customHeight="1">
      <c r="A23" s="34">
        <v>8.3000000000000007</v>
      </c>
      <c r="B23" s="35" t="s">
        <v>23</v>
      </c>
      <c r="C23" s="60">
        <v>40</v>
      </c>
      <c r="D23" s="61">
        <v>40</v>
      </c>
      <c r="E23" s="60">
        <f t="shared" si="0"/>
        <v>0</v>
      </c>
    </row>
    <row r="24" spans="1:8" s="8" customFormat="1" ht="18" customHeight="1">
      <c r="A24" s="23">
        <v>9</v>
      </c>
      <c r="B24" s="5" t="s">
        <v>24</v>
      </c>
      <c r="C24" s="56">
        <v>441</v>
      </c>
      <c r="D24" s="24">
        <v>441.14</v>
      </c>
      <c r="E24" s="56">
        <f t="shared" si="0"/>
        <v>0.13999999999998636</v>
      </c>
    </row>
    <row r="25" spans="1:8" s="8" customFormat="1" ht="18" customHeight="1">
      <c r="A25" s="23">
        <v>10</v>
      </c>
      <c r="B25" s="5" t="s">
        <v>25</v>
      </c>
      <c r="C25" s="56">
        <v>375</v>
      </c>
      <c r="D25" s="24">
        <v>375.18</v>
      </c>
      <c r="E25" s="56">
        <f t="shared" si="0"/>
        <v>0.18000000000000682</v>
      </c>
    </row>
    <row r="26" spans="1:8" s="8" customFormat="1" ht="18" customHeight="1">
      <c r="A26" s="23">
        <v>11</v>
      </c>
      <c r="B26" s="5" t="s">
        <v>26</v>
      </c>
      <c r="C26" s="56">
        <v>60</v>
      </c>
      <c r="D26" s="24"/>
      <c r="E26" s="56">
        <f t="shared" si="0"/>
        <v>-60</v>
      </c>
    </row>
    <row r="27" spans="1:8" s="8" customFormat="1" ht="18" customHeight="1">
      <c r="A27" s="23">
        <v>12</v>
      </c>
      <c r="B27" s="5" t="s">
        <v>27</v>
      </c>
      <c r="C27" s="56">
        <v>105</v>
      </c>
      <c r="D27" s="56"/>
      <c r="E27" s="56">
        <f t="shared" si="0"/>
        <v>-105</v>
      </c>
    </row>
    <row r="28" spans="1:8" s="8" customFormat="1" ht="17.25" customHeight="1">
      <c r="A28" s="23">
        <v>13</v>
      </c>
      <c r="B28" s="5" t="s">
        <v>28</v>
      </c>
      <c r="C28" s="56">
        <v>40</v>
      </c>
      <c r="D28" s="56"/>
      <c r="E28" s="56">
        <f t="shared" si="0"/>
        <v>-40</v>
      </c>
    </row>
    <row r="29" spans="1:8" s="8" customFormat="1" ht="18" customHeight="1">
      <c r="A29" s="23">
        <v>14</v>
      </c>
      <c r="B29" s="5" t="s">
        <v>29</v>
      </c>
      <c r="C29" s="56">
        <v>20</v>
      </c>
      <c r="D29" s="56"/>
      <c r="E29" s="56">
        <f t="shared" si="0"/>
        <v>-20</v>
      </c>
    </row>
    <row r="30" spans="1:8" s="8" customFormat="1" ht="18" customHeight="1">
      <c r="A30" s="23">
        <v>15</v>
      </c>
      <c r="B30" s="1" t="s">
        <v>40</v>
      </c>
      <c r="C30" s="24">
        <v>70.98</v>
      </c>
      <c r="D30" s="57">
        <f>7.38+9.8+53.8</f>
        <v>70.97999999999999</v>
      </c>
      <c r="E30" s="56">
        <f t="shared" si="0"/>
        <v>0</v>
      </c>
    </row>
    <row r="31" spans="1:8" s="8" customFormat="1" ht="18" customHeight="1">
      <c r="A31" s="23">
        <v>16</v>
      </c>
      <c r="B31" s="2" t="s">
        <v>41</v>
      </c>
      <c r="C31" s="56">
        <v>21.4</v>
      </c>
      <c r="D31" s="56"/>
      <c r="E31" s="56">
        <f t="shared" si="0"/>
        <v>-21.4</v>
      </c>
    </row>
    <row r="32" spans="1:8" s="8" customFormat="1" ht="18" customHeight="1">
      <c r="A32" s="52" t="s">
        <v>42</v>
      </c>
      <c r="B32" s="53" t="s">
        <v>43</v>
      </c>
      <c r="C32" s="54">
        <f>C33</f>
        <v>384</v>
      </c>
      <c r="D32" s="54">
        <f>D33</f>
        <v>0</v>
      </c>
      <c r="E32" s="54">
        <f t="shared" si="0"/>
        <v>-384</v>
      </c>
    </row>
    <row r="33" spans="1:5" s="8" customFormat="1" ht="18" customHeight="1">
      <c r="A33" s="63">
        <v>1</v>
      </c>
      <c r="B33" s="4" t="s">
        <v>44</v>
      </c>
      <c r="C33" s="56">
        <f>SUM(C34:C34)</f>
        <v>384</v>
      </c>
      <c r="D33" s="56">
        <f>SUM(D34:D34)</f>
        <v>0</v>
      </c>
      <c r="E33" s="56">
        <f t="shared" si="0"/>
        <v>-384</v>
      </c>
    </row>
    <row r="34" spans="1:5" s="8" customFormat="1" ht="18" customHeight="1">
      <c r="A34" s="64">
        <v>1.1000000000000001</v>
      </c>
      <c r="B34" s="3" t="s">
        <v>45</v>
      </c>
      <c r="C34" s="60">
        <v>384</v>
      </c>
      <c r="D34" s="60"/>
      <c r="E34" s="56">
        <f t="shared" si="0"/>
        <v>-384</v>
      </c>
    </row>
    <row r="35" spans="1:5" s="62" customFormat="1" ht="43.5" customHeight="1">
      <c r="A35" s="52" t="s">
        <v>46</v>
      </c>
      <c r="B35" s="53" t="s">
        <v>47</v>
      </c>
      <c r="C35" s="54">
        <f>C7+C8-C11</f>
        <v>244.91999999999462</v>
      </c>
      <c r="D35" s="55">
        <f>D7+D8-D11</f>
        <v>181.90000000000146</v>
      </c>
      <c r="E35" s="54">
        <f t="shared" ref="E35" si="1">D35-C35</f>
        <v>-63.019999999993161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ani.tarlamazyan</cp:lastModifiedBy>
  <cp:lastPrinted>2018-04-07T13:21:27Z</cp:lastPrinted>
  <dcterms:created xsi:type="dcterms:W3CDTF">2006-09-16T00:00:00Z</dcterms:created>
  <dcterms:modified xsi:type="dcterms:W3CDTF">2018-11-05T09:06:33Z</dcterms:modified>
</cp:coreProperties>
</file>